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0.xml" ContentType="application/vnd.ms-excel.person+xml"/>
  <Override PartName="/xl/persons/person3.xml" ContentType="application/vnd.ms-excel.person+xml"/>
  <Override PartName="/xl/persons/person2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ye\Box\Metálicas Snaire PROYECTOS\FACTURAS DE VENTA\CLIENTES\INS\OBRA 876\876-02 Preventivo\"/>
    </mc:Choice>
  </mc:AlternateContent>
  <xr:revisionPtr revIDLastSave="0" documentId="13_ncr:1_{3549C85E-24D9-40F1-9DEB-8BA4ED7B77A8}" xr6:coauthVersionLast="47" xr6:coauthVersionMax="47" xr10:uidLastSave="{00000000-0000-0000-0000-000000000000}"/>
  <bookViews>
    <workbookView xWindow="20280" yWindow="-120" windowWidth="20730" windowHeight="11040" xr2:uid="{00000000-000D-0000-FFFF-FFFF00000000}"/>
  </bookViews>
  <sheets>
    <sheet name="FOR-A04.0000-031" sheetId="1" r:id="rId1"/>
  </sheets>
  <definedNames>
    <definedName name="_xlnm.Print_Area" localSheetId="0">'FOR-A04.0000-031'!$A$1:$L$77</definedName>
  </definedNames>
  <calcPr calcId="191029"/>
</workbook>
</file>

<file path=xl/calcChain.xml><?xml version="1.0" encoding="utf-8"?>
<calcChain xmlns="http://schemas.openxmlformats.org/spreadsheetml/2006/main">
  <c r="A52" i="1" l="1"/>
  <c r="L49" i="1" l="1"/>
  <c r="E52" i="1" s="1"/>
  <c r="J52" i="1" s="1"/>
  <c r="J54" i="1" s="1"/>
</calcChain>
</file>

<file path=xl/sharedStrings.xml><?xml version="1.0" encoding="utf-8"?>
<sst xmlns="http://schemas.openxmlformats.org/spreadsheetml/2006/main" count="322" uniqueCount="175">
  <si>
    <t xml:space="preserve">Fecha: Bogotá, </t>
  </si>
  <si>
    <t>NOMBRE CONTRATISTA</t>
  </si>
  <si>
    <t>NIT CONTRATISTA</t>
  </si>
  <si>
    <t>FECHA DE INICIO DE CONTRATO</t>
  </si>
  <si>
    <t>FECHA FINAL DEL CONTRATO</t>
  </si>
  <si>
    <t>VALOR CONTRATO</t>
  </si>
  <si>
    <t>ADICIONES</t>
  </si>
  <si>
    <t>PRORROGA</t>
  </si>
  <si>
    <t>OBJETO</t>
  </si>
  <si>
    <t>A continuación, se relacionan los servicios de operaciones de confirmación metrológica realizados:</t>
  </si>
  <si>
    <t>EQUIPO</t>
  </si>
  <si>
    <t xml:space="preserve">MARCA </t>
  </si>
  <si>
    <t xml:space="preserve">MODELO </t>
  </si>
  <si>
    <t>No. Inventario / Metrológico</t>
  </si>
  <si>
    <t>SERIE</t>
  </si>
  <si>
    <t>UBICACIÓN</t>
  </si>
  <si>
    <t>DIRECCIÓN</t>
  </si>
  <si>
    <t>REPUESTOS</t>
  </si>
  <si>
    <t>VALOR</t>
  </si>
  <si>
    <t xml:space="preserve">Subtotal </t>
  </si>
  <si>
    <t xml:space="preserve">CANTIDAD DE SERVICIOS REALIZADOS </t>
  </si>
  <si>
    <t xml:space="preserve">VALOR </t>
  </si>
  <si>
    <t>VALOR INCLUIDO IVA</t>
  </si>
  <si>
    <t>VALOR TOTAL</t>
  </si>
  <si>
    <t>CONTRATISTA</t>
  </si>
  <si>
    <t>SUPERVISIÓN</t>
  </si>
  <si>
    <t xml:space="preserve">EDWIN ALBERTO MELO GONZÁLEZ </t>
  </si>
  <si>
    <t>Coordinador Grupo Equipos de Laboratorio y Producción.</t>
  </si>
  <si>
    <t xml:space="preserve">Revisión Responsable aseguramiento metrológico: </t>
  </si>
  <si>
    <t xml:space="preserve">Incluir nombre </t>
  </si>
  <si>
    <t xml:space="preserve">Incluir correo </t>
  </si>
  <si>
    <t xml:space="preserve">NUMERO DE INFORME </t>
  </si>
  <si>
    <t>FECHA DE OCM</t>
  </si>
  <si>
    <t>TIPO DE OCM REALIZADA</t>
  </si>
  <si>
    <t>*Copiar e insertar la cantidad de filas o cuadros que sean necesarios.</t>
  </si>
  <si>
    <t>Metálicas Snaire Ltda.</t>
  </si>
  <si>
    <t>830126752-3</t>
  </si>
  <si>
    <t>NA</t>
  </si>
  <si>
    <t xml:space="preserve"> SISTEMA DE VENTILACION Y AIRE ACONDICIONADO</t>
  </si>
  <si>
    <t>SOLER &amp; PALAU</t>
  </si>
  <si>
    <t>3DA-12</t>
  </si>
  <si>
    <t>HG 121</t>
  </si>
  <si>
    <t>No disponible</t>
  </si>
  <si>
    <t>Hacienda Galindo - Serpentario</t>
  </si>
  <si>
    <t>DP</t>
  </si>
  <si>
    <t>Mantenimiento Preventivo</t>
  </si>
  <si>
    <t>N.A.</t>
  </si>
  <si>
    <t>SISTEMA DE VENTILACIÓN MECÁNICA</t>
  </si>
  <si>
    <t>SH-053</t>
  </si>
  <si>
    <t>Sueros Hiperinmunes</t>
  </si>
  <si>
    <t xml:space="preserve">LOREN COOK
EXTRACCIÓN 1 (VE-01)
EXTRACCIÓN 2 (VE-02)
SUMINISTRO 1 (VS-01)
SUMINISTRO 2 (VS-02)
</t>
  </si>
  <si>
    <t xml:space="preserve">245 CPS
180 CPS
195 CTC-MF
201SON-HP
</t>
  </si>
  <si>
    <t xml:space="preserve">270S855834-01/0000701
270S855834-01/0002201
270S855834-01/0003901
270S855834-00/0000701
</t>
  </si>
  <si>
    <t>SISTEMA DE ENFRIAMIENTO DE AGUA</t>
  </si>
  <si>
    <t>HOTPLAST:EP</t>
  </si>
  <si>
    <t>RISCENT”MO29</t>
  </si>
  <si>
    <t>SH-122</t>
  </si>
  <si>
    <t>TRANE</t>
  </si>
  <si>
    <t>CSAA025UAK00</t>
  </si>
  <si>
    <t>BIO-039</t>
  </si>
  <si>
    <t>K14E38743</t>
  </si>
  <si>
    <t>Bioterio (Barrera)</t>
  </si>
  <si>
    <t>SISTEMA HVAC UTA</t>
  </si>
  <si>
    <t>SNAIRE</t>
  </si>
  <si>
    <t>BIO-048</t>
  </si>
  <si>
    <t>N/A</t>
  </si>
  <si>
    <t>SISTEMA HVAC  EXTRACCIÓN</t>
  </si>
  <si>
    <t>BIO-040</t>
  </si>
  <si>
    <t>K14E38972</t>
  </si>
  <si>
    <t>Bioterio (Experimentación)</t>
  </si>
  <si>
    <t>BIO-050</t>
  </si>
  <si>
    <t>SISTEMA HVAC EXTRACCIÓN</t>
  </si>
  <si>
    <t>VCN-PAS-300-DVS-R
 VCN-PAS-300-DVS-C</t>
  </si>
  <si>
    <t>VCN-PAS-330-DVS-R
VCN-PAS-330-DVS-C</t>
  </si>
  <si>
    <t>BIO-052</t>
  </si>
  <si>
    <t>Bioterio (Experimentación - cuarentena)</t>
  </si>
  <si>
    <t xml:space="preserve">SISTEMA HVAC EXTRACCIÓN </t>
  </si>
  <si>
    <t>VCN-PAS-150-DVS-RVCN-PAS-150-DVS-C</t>
  </si>
  <si>
    <t>BIO-041</t>
  </si>
  <si>
    <t>K14E38987</t>
  </si>
  <si>
    <t>Bioterio (servicios generales)</t>
  </si>
  <si>
    <t>VCN-PAS-270-DVS-C</t>
  </si>
  <si>
    <t>BIO-054</t>
  </si>
  <si>
    <t>Bioterio (Ser. Generales)</t>
  </si>
  <si>
    <t>VCN-CAD-90-DHS-A3</t>
  </si>
  <si>
    <t>BIO-058</t>
  </si>
  <si>
    <t>Bioterio (Ser. Complementarios)</t>
  </si>
  <si>
    <t>SISTEMA HVAC SUMINISTRO</t>
  </si>
  <si>
    <t>VCN-CAS-90-DVS-R</t>
  </si>
  <si>
    <t>BIO-055</t>
  </si>
  <si>
    <t>Bioterio (Ser. Complementarios - lavadora de Racks)</t>
  </si>
  <si>
    <t>BIO-056</t>
  </si>
  <si>
    <t>Bioterio (Ser. Complementarios-depósito)</t>
  </si>
  <si>
    <t>BIO-057</t>
  </si>
  <si>
    <t>Bioterio (Ser. Complementarios -residuos y cadávere</t>
  </si>
  <si>
    <t>NO APLICA</t>
  </si>
  <si>
    <t>BIO-173</t>
  </si>
  <si>
    <t xml:space="preserve">SISTEMA HVAC TOMAS DE AIRE EXTERIOR </t>
  </si>
  <si>
    <t>SISTEMA DE AGUA FRÍA</t>
  </si>
  <si>
    <t>CGAM60</t>
  </si>
  <si>
    <t>BIO-038</t>
  </si>
  <si>
    <t>1AF012LFG41</t>
  </si>
  <si>
    <t>Bioterio</t>
  </si>
  <si>
    <t>U14E42839
1AF012LFG41</t>
  </si>
  <si>
    <t>SISTEMA DE AGUA CALIENTE</t>
  </si>
  <si>
    <t>BELL &amp; GOSSET</t>
  </si>
  <si>
    <t>80-2.5x9.5 B</t>
  </si>
  <si>
    <t>BIO-044</t>
  </si>
  <si>
    <t xml:space="preserve">Bioterio </t>
  </si>
  <si>
    <t xml:space="preserve">SISTEMA DE CONTROL BMS </t>
  </si>
  <si>
    <t>KMC</t>
  </si>
  <si>
    <t>VAC7051 CLASE 2</t>
  </si>
  <si>
    <t>BIO-063</t>
  </si>
  <si>
    <t>SISTEMA HVAC SUMINISTRO DE AIRE CVV</t>
  </si>
  <si>
    <t>VAC7051 Clase 2</t>
  </si>
  <si>
    <t>BIO-170</t>
  </si>
  <si>
    <t>BIO-171</t>
  </si>
  <si>
    <t>BIO-172</t>
  </si>
  <si>
    <t>Soler &amp; Palau</t>
  </si>
  <si>
    <t>CMI-355</t>
  </si>
  <si>
    <t>BIO-174</t>
  </si>
  <si>
    <t>SISTEMA HVAC EXTRACCIÓN BSL-3</t>
  </si>
  <si>
    <t>Calificación</t>
  </si>
  <si>
    <t xml:space="preserve">Cargo: Ing. Proyectos </t>
  </si>
  <si>
    <t>Empresa: Metalicas Snaire</t>
  </si>
  <si>
    <t>JUAN FELIPE BEDOYA</t>
  </si>
  <si>
    <t>Supervisor del contrato</t>
  </si>
  <si>
    <t>30- DE Julio de 2026</t>
  </si>
  <si>
    <t>30 de Diciembre de 2025</t>
  </si>
  <si>
    <t>INFORME DE OPERACIONES DE CONFIRMACIÓN METROLÓGICA, CONTRATO ___816 de 2025</t>
  </si>
  <si>
    <t>1-816-121-01</t>
  </si>
  <si>
    <t>2-816-053-01</t>
  </si>
  <si>
    <t>4-816-122-01</t>
  </si>
  <si>
    <t>32-816-039-01</t>
  </si>
  <si>
    <t>8-816-039-01</t>
  </si>
  <si>
    <t>7-816-48-01</t>
  </si>
  <si>
    <t>33-816-040-01</t>
  </si>
  <si>
    <t>11-816-050-01</t>
  </si>
  <si>
    <t>13-816-052-01</t>
  </si>
  <si>
    <t>12-816-171-01</t>
  </si>
  <si>
    <t>34-816-041-01</t>
  </si>
  <si>
    <t>15-816-054-01</t>
  </si>
  <si>
    <t>16-816-172-01</t>
  </si>
  <si>
    <t>17-816-058-01</t>
  </si>
  <si>
    <t>18-816-055-01</t>
  </si>
  <si>
    <t>19-816-056-01</t>
  </si>
  <si>
    <t>20-816-057-01</t>
  </si>
  <si>
    <t>21-816-173-01</t>
  </si>
  <si>
    <t>23-816-038-01</t>
  </si>
  <si>
    <t>22-816-044-01</t>
  </si>
  <si>
    <t>24-816-063-01</t>
  </si>
  <si>
    <t>26-816-174-01</t>
  </si>
  <si>
    <t xml:space="preserve">SISTEMA DE
VENTILACIÓN Y
AIRE 
ACONDICIONADO
</t>
  </si>
  <si>
    <t xml:space="preserve">CONFORT FRESH
</t>
  </si>
  <si>
    <t xml:space="preserve">UPE,14,7 310 EAD CD </t>
  </si>
  <si>
    <t>MC-088</t>
  </si>
  <si>
    <t>Producción de reactivos de diagnóstico in vitro</t>
  </si>
  <si>
    <t>4-816-088-01</t>
  </si>
  <si>
    <t>SISTEMA DE VENTILACIÓN MECÁNICA VIROLOGÍA</t>
  </si>
  <si>
    <t>GVI 306</t>
  </si>
  <si>
    <t>Virología</t>
  </si>
  <si>
    <t>DRSP</t>
  </si>
  <si>
    <t>37-816-306-01</t>
  </si>
  <si>
    <t xml:space="preserve">SISTEMA HVAC 
HUMIDIFICADORES
</t>
  </si>
  <si>
    <t>PURE Humidifier</t>
  </si>
  <si>
    <t>BIO-061</t>
  </si>
  <si>
    <t>6-816-061-01</t>
  </si>
  <si>
    <t>BIO-062</t>
  </si>
  <si>
    <t>10-816-062-01</t>
  </si>
  <si>
    <t>Nombre: Walther Espitia p.</t>
  </si>
  <si>
    <t>Contratar la prestación de servicios técnicos especializados para la realización de las operaciones de confirmación metrológica, mantenimiento preventivo básico y avanzado incluido correctivo cuando sea requerido, con suministro repuestos, materiales o componentes requeridos, en los sistemas críticos de ventilación de las áreas de Producción y Virología del Instituto Nacional de Salud – INS, con el propósito de garantizar el control de las condiciones ambientales, la integridad de los procesos científicos y la confiabilidad operativa de la infraestructura tecnológica.</t>
  </si>
  <si>
    <t>I-26010302-263</t>
  </si>
  <si>
    <t xml:space="preserve">Fernando Checa Romero </t>
  </si>
  <si>
    <t>lcheca@ins.gov.co</t>
  </si>
  <si>
    <r>
      <t xml:space="preserve">La factura </t>
    </r>
    <r>
      <rPr>
        <b/>
        <sz val="10"/>
        <color theme="1"/>
        <rFont val="Arial Narrow"/>
        <family val="2"/>
      </rPr>
      <t xml:space="preserve">No. FVE 1433 </t>
    </r>
    <r>
      <rPr>
        <sz val="10"/>
        <color theme="1"/>
        <rFont val="Arial Narrow"/>
        <family val="2"/>
      </rPr>
      <t xml:space="preserve">del </t>
    </r>
    <r>
      <rPr>
        <b/>
        <sz val="10"/>
        <color theme="1"/>
        <rFont val="Arial Narrow"/>
        <family val="2"/>
      </rPr>
      <t>2026-04-10</t>
    </r>
    <r>
      <rPr>
        <sz val="10"/>
        <color theme="1"/>
        <rFont val="Arial Narrow"/>
        <family val="2"/>
      </rPr>
      <t xml:space="preserve"> contiene cobros de </t>
    </r>
    <r>
      <rPr>
        <b/>
        <sz val="10"/>
        <color theme="1"/>
        <rFont val="Arial Narrow"/>
        <family val="2"/>
      </rPr>
      <t>LOS SERVICIOS</t>
    </r>
    <r>
      <rPr>
        <sz val="10"/>
        <color theme="1"/>
        <rFont val="Arial Narrow"/>
        <family val="2"/>
      </rPr>
      <t xml:space="preserve"> relacionados en dicho informe.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</si>
</sst>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164" formatCode="yyyy\-mm\-dd"/>
    <numFmt numFmtId="165" formatCode="&quot;$&quot;\ #,##0.00"/>
    <numFmt numFmtId="166" formatCode="&quot;$&quot;\ #,##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b/>
      <strike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8"/>
      <name val="Calibri"/>
      <family val="2"/>
      <scheme val="minor"/>
    </font>
    <font>
      <sz val="9"/>
      <color theme="1"/>
      <name val="Arial Narrow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7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166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6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microsoft.com/office/2017/10/relationships/person" Target="persons/person1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microsoft.com/office/2017/10/relationships/person" Target="persons/person0.xml"/><Relationship Id="rId2" Type="http://schemas.openxmlformats.org/officeDocument/2006/relationships/theme" Target="theme/theme1.xml"/><Relationship Id="rId16" Type="http://schemas.microsoft.com/office/2017/10/relationships/person" Target="persons/person3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5" Type="http://schemas.microsoft.com/office/2017/10/relationships/person" Target="persons/person2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708660</xdr:colOff>
      <xdr:row>57</xdr:row>
      <xdr:rowOff>22860</xdr:rowOff>
    </xdr:from>
    <xdr:to>
      <xdr:col>4</xdr:col>
      <xdr:colOff>443865</xdr:colOff>
      <xdr:row>58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49E42C-AA85-BC7E-7D40-5C464D334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9380" y="16725900"/>
          <a:ext cx="1282065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350520</xdr:colOff>
      <xdr:row>58</xdr:row>
      <xdr:rowOff>83820</xdr:rowOff>
    </xdr:from>
    <xdr:to>
      <xdr:col>1</xdr:col>
      <xdr:colOff>196215</xdr:colOff>
      <xdr:row>58</xdr:row>
      <xdr:rowOff>628015</xdr:rowOff>
    </xdr:to>
    <xdr:pic>
      <xdr:nvPicPr>
        <xdr:cNvPr id="4" name="Imagen 3" descr="Texto, Carta&#10;&#10;Descripción generada automáticamente">
          <a:extLst>
            <a:ext uri="{FF2B5EF4-FFF2-40B4-BE49-F238E27FC236}">
              <a16:creationId xmlns:a16="http://schemas.microsoft.com/office/drawing/2014/main" id="{AF8D5082-B0D9-43E5-8B60-9BFE07FE4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8600420"/>
          <a:ext cx="965835" cy="544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checa@ins.gov.co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72"/>
  <sheetViews>
    <sheetView showGridLines="0" tabSelected="1" view="pageBreakPreview" zoomScaleNormal="100" zoomScaleSheetLayoutView="100" workbookViewId="0">
      <selection activeCell="J53" sqref="J53:L53"/>
    </sheetView>
  </sheetViews>
  <sheetFormatPr baseColWidth="10" defaultColWidth="11.42578125" defaultRowHeight="12.75" x14ac:dyDescent="0.25"/>
  <cols>
    <col min="1" max="1" width="16.28515625" style="6" customWidth="1"/>
    <col min="2" max="2" width="12.140625" style="6" customWidth="1"/>
    <col min="3" max="3" width="10.85546875" style="6" customWidth="1"/>
    <col min="4" max="4" width="11.7109375" style="6" customWidth="1"/>
    <col min="5" max="5" width="9" style="6" customWidth="1"/>
    <col min="6" max="6" width="10.7109375" style="6" customWidth="1"/>
    <col min="7" max="7" width="11.5703125" style="6" customWidth="1"/>
    <col min="8" max="8" width="16.28515625" style="6" customWidth="1"/>
    <col min="9" max="9" width="8.85546875" style="6" customWidth="1"/>
    <col min="10" max="10" width="15.28515625" style="6" customWidth="1"/>
    <col min="11" max="11" width="16.28515625" style="6" customWidth="1"/>
    <col min="12" max="12" width="13.85546875" style="6" customWidth="1"/>
    <col min="13" max="16384" width="11.42578125" style="6"/>
  </cols>
  <sheetData>
    <row r="2" spans="1:12" x14ac:dyDescent="0.25">
      <c r="A2" s="5" t="s">
        <v>0</v>
      </c>
      <c r="B2" s="1"/>
    </row>
    <row r="4" spans="1:12" x14ac:dyDescent="0.25">
      <c r="A4" s="22" t="s">
        <v>129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6" spans="1:12" ht="16.5" customHeight="1" x14ac:dyDescent="0.25">
      <c r="A6" s="19" t="s">
        <v>1</v>
      </c>
      <c r="B6" s="19"/>
      <c r="C6" s="19"/>
      <c r="D6" s="20" t="s">
        <v>35</v>
      </c>
      <c r="E6" s="20"/>
      <c r="F6" s="20"/>
      <c r="G6" s="20"/>
      <c r="H6" s="20"/>
      <c r="I6" s="20"/>
      <c r="J6" s="20"/>
      <c r="K6" s="20"/>
      <c r="L6" s="20"/>
    </row>
    <row r="7" spans="1:12" ht="16.5" customHeight="1" x14ac:dyDescent="0.25">
      <c r="A7" s="19" t="s">
        <v>2</v>
      </c>
      <c r="B7" s="19"/>
      <c r="C7" s="19"/>
      <c r="D7" s="20" t="s">
        <v>36</v>
      </c>
      <c r="E7" s="20"/>
      <c r="F7" s="20"/>
      <c r="G7" s="20"/>
      <c r="H7" s="20"/>
      <c r="I7" s="20"/>
      <c r="J7" s="20"/>
      <c r="K7" s="20"/>
      <c r="L7" s="20"/>
    </row>
    <row r="8" spans="1:12" ht="16.5" customHeight="1" x14ac:dyDescent="0.25">
      <c r="A8" s="19" t="s">
        <v>3</v>
      </c>
      <c r="B8" s="19"/>
      <c r="C8" s="19"/>
      <c r="D8" s="20" t="s">
        <v>128</v>
      </c>
      <c r="E8" s="20"/>
      <c r="F8" s="20"/>
      <c r="G8" s="20"/>
      <c r="H8" s="20"/>
      <c r="I8" s="20"/>
      <c r="J8" s="20"/>
      <c r="K8" s="20"/>
      <c r="L8" s="20"/>
    </row>
    <row r="9" spans="1:12" ht="16.5" customHeight="1" x14ac:dyDescent="0.25">
      <c r="A9" s="19" t="s">
        <v>4</v>
      </c>
      <c r="B9" s="19"/>
      <c r="C9" s="19"/>
      <c r="D9" s="20" t="s">
        <v>127</v>
      </c>
      <c r="E9" s="20"/>
      <c r="F9" s="20"/>
      <c r="G9" s="20"/>
      <c r="H9" s="20"/>
      <c r="I9" s="20"/>
      <c r="J9" s="20"/>
      <c r="K9" s="20"/>
      <c r="L9" s="20"/>
    </row>
    <row r="10" spans="1:12" ht="16.5" customHeight="1" x14ac:dyDescent="0.25">
      <c r="A10" s="19" t="s">
        <v>5</v>
      </c>
      <c r="B10" s="19"/>
      <c r="C10" s="19"/>
      <c r="D10" s="21">
        <v>715656899</v>
      </c>
      <c r="E10" s="20"/>
      <c r="F10" s="20"/>
      <c r="G10" s="20"/>
      <c r="H10" s="20"/>
      <c r="I10" s="20"/>
      <c r="J10" s="20"/>
      <c r="K10" s="20"/>
      <c r="L10" s="20"/>
    </row>
    <row r="11" spans="1:12" ht="16.5" customHeight="1" x14ac:dyDescent="0.25">
      <c r="A11" s="19" t="s">
        <v>6</v>
      </c>
      <c r="B11" s="19"/>
      <c r="C11" s="19"/>
      <c r="D11" s="20" t="s">
        <v>37</v>
      </c>
      <c r="E11" s="20"/>
      <c r="F11" s="20"/>
      <c r="G11" s="20"/>
      <c r="H11" s="20"/>
      <c r="I11" s="20"/>
      <c r="J11" s="20"/>
      <c r="K11" s="20"/>
      <c r="L11" s="20"/>
    </row>
    <row r="12" spans="1:12" ht="16.5" customHeight="1" x14ac:dyDescent="0.25">
      <c r="A12" s="19" t="s">
        <v>7</v>
      </c>
      <c r="B12" s="19"/>
      <c r="C12" s="19"/>
      <c r="D12" s="20" t="s">
        <v>37</v>
      </c>
      <c r="E12" s="20"/>
      <c r="F12" s="20"/>
      <c r="G12" s="20"/>
      <c r="H12" s="20"/>
      <c r="I12" s="20"/>
      <c r="J12" s="20"/>
      <c r="K12" s="20"/>
      <c r="L12" s="20"/>
    </row>
    <row r="13" spans="1:12" ht="72" customHeight="1" x14ac:dyDescent="0.25">
      <c r="A13" s="19" t="s">
        <v>8</v>
      </c>
      <c r="B13" s="19"/>
      <c r="C13" s="19"/>
      <c r="D13" s="23" t="s">
        <v>170</v>
      </c>
      <c r="E13" s="23"/>
      <c r="F13" s="23"/>
      <c r="G13" s="23"/>
      <c r="H13" s="23"/>
      <c r="I13" s="23"/>
      <c r="J13" s="23"/>
      <c r="K13" s="23"/>
      <c r="L13" s="23"/>
    </row>
    <row r="14" spans="1:12" ht="8.4499999999999993" customHeight="1" x14ac:dyDescent="0.25"/>
    <row r="15" spans="1:12" ht="8.4499999999999993" customHeight="1" x14ac:dyDescent="0.25">
      <c r="A15" s="26" t="s">
        <v>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ht="6" customHeight="1" x14ac:dyDescent="0.25"/>
    <row r="17" spans="1:12" ht="29.25" customHeight="1" x14ac:dyDescent="0.25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32</v>
      </c>
      <c r="G17" s="3" t="s">
        <v>31</v>
      </c>
      <c r="H17" s="3" t="s">
        <v>15</v>
      </c>
      <c r="I17" s="4" t="s">
        <v>16</v>
      </c>
      <c r="J17" s="3" t="s">
        <v>33</v>
      </c>
      <c r="K17" s="3" t="s">
        <v>17</v>
      </c>
      <c r="L17" s="3" t="s">
        <v>18</v>
      </c>
    </row>
    <row r="18" spans="1:12" ht="38.25" x14ac:dyDescent="0.25">
      <c r="A18" s="9" t="s">
        <v>38</v>
      </c>
      <c r="B18" s="9" t="s">
        <v>39</v>
      </c>
      <c r="C18" s="9" t="s">
        <v>40</v>
      </c>
      <c r="D18" s="9" t="s">
        <v>41</v>
      </c>
      <c r="E18" s="9" t="s">
        <v>42</v>
      </c>
      <c r="F18" s="13">
        <v>46071</v>
      </c>
      <c r="G18" s="9" t="s">
        <v>130</v>
      </c>
      <c r="H18" s="9" t="s">
        <v>43</v>
      </c>
      <c r="I18" s="9" t="s">
        <v>44</v>
      </c>
      <c r="J18" s="9" t="s">
        <v>45</v>
      </c>
      <c r="K18" s="9" t="s">
        <v>46</v>
      </c>
      <c r="L18" s="10">
        <v>4489640</v>
      </c>
    </row>
    <row r="19" spans="1:12" ht="153" x14ac:dyDescent="0.25">
      <c r="A19" s="9" t="s">
        <v>47</v>
      </c>
      <c r="B19" s="9" t="s">
        <v>50</v>
      </c>
      <c r="C19" s="9" t="s">
        <v>51</v>
      </c>
      <c r="D19" s="9" t="s">
        <v>48</v>
      </c>
      <c r="E19" s="9" t="s">
        <v>52</v>
      </c>
      <c r="F19" s="13">
        <v>46094</v>
      </c>
      <c r="G19" s="9" t="s">
        <v>131</v>
      </c>
      <c r="H19" s="11" t="s">
        <v>49</v>
      </c>
      <c r="I19" s="9" t="s">
        <v>44</v>
      </c>
      <c r="J19" s="9" t="s">
        <v>45</v>
      </c>
      <c r="K19" s="9" t="s">
        <v>46</v>
      </c>
      <c r="L19" s="10">
        <v>4031405</v>
      </c>
    </row>
    <row r="20" spans="1:12" ht="38.25" x14ac:dyDescent="0.25">
      <c r="A20" s="9" t="s">
        <v>53</v>
      </c>
      <c r="B20" s="9" t="s">
        <v>54</v>
      </c>
      <c r="C20" s="9" t="s">
        <v>55</v>
      </c>
      <c r="D20" s="9" t="s">
        <v>56</v>
      </c>
      <c r="E20" s="9" t="s">
        <v>37</v>
      </c>
      <c r="F20" s="13">
        <v>46092</v>
      </c>
      <c r="G20" s="9" t="s">
        <v>132</v>
      </c>
      <c r="H20" s="9" t="s">
        <v>49</v>
      </c>
      <c r="I20" s="9" t="s">
        <v>44</v>
      </c>
      <c r="J20" s="9" t="s">
        <v>45</v>
      </c>
      <c r="K20" s="9" t="s">
        <v>46</v>
      </c>
      <c r="L20" s="10">
        <v>1457986</v>
      </c>
    </row>
    <row r="21" spans="1:12" ht="63.75" x14ac:dyDescent="0.25">
      <c r="A21" s="9" t="s">
        <v>152</v>
      </c>
      <c r="B21" s="9" t="s">
        <v>153</v>
      </c>
      <c r="C21" s="9" t="s">
        <v>154</v>
      </c>
      <c r="D21" s="9" t="s">
        <v>155</v>
      </c>
      <c r="E21" s="9" t="s">
        <v>65</v>
      </c>
      <c r="F21" s="13">
        <v>46074</v>
      </c>
      <c r="G21" s="9" t="s">
        <v>157</v>
      </c>
      <c r="H21" s="9" t="s">
        <v>156</v>
      </c>
      <c r="I21" s="9" t="s">
        <v>44</v>
      </c>
      <c r="J21" s="9" t="s">
        <v>45</v>
      </c>
      <c r="K21" s="9" t="s">
        <v>46</v>
      </c>
      <c r="L21" s="10">
        <v>8578019</v>
      </c>
    </row>
    <row r="22" spans="1:12" ht="25.5" x14ac:dyDescent="0.25">
      <c r="A22" s="9" t="s">
        <v>62</v>
      </c>
      <c r="B22" s="9" t="s">
        <v>57</v>
      </c>
      <c r="C22" s="9" t="s">
        <v>58</v>
      </c>
      <c r="D22" s="9" t="s">
        <v>59</v>
      </c>
      <c r="E22" s="9" t="s">
        <v>60</v>
      </c>
      <c r="F22" s="13">
        <v>46065</v>
      </c>
      <c r="G22" s="9" t="s">
        <v>133</v>
      </c>
      <c r="H22" s="9" t="s">
        <v>61</v>
      </c>
      <c r="I22" s="9" t="s">
        <v>44</v>
      </c>
      <c r="J22" s="9" t="s">
        <v>45</v>
      </c>
      <c r="K22" s="9" t="s">
        <v>46</v>
      </c>
      <c r="L22" s="10">
        <v>1309380</v>
      </c>
    </row>
    <row r="23" spans="1:12" ht="38.25" x14ac:dyDescent="0.25">
      <c r="A23" s="9" t="s">
        <v>163</v>
      </c>
      <c r="B23" s="9" t="s">
        <v>164</v>
      </c>
      <c r="C23" s="9" t="s">
        <v>65</v>
      </c>
      <c r="D23" s="9" t="s">
        <v>165</v>
      </c>
      <c r="E23" s="9" t="s">
        <v>65</v>
      </c>
      <c r="F23" s="13">
        <v>46084</v>
      </c>
      <c r="G23" s="9" t="s">
        <v>166</v>
      </c>
      <c r="H23" s="9" t="s">
        <v>61</v>
      </c>
      <c r="I23" s="9" t="s">
        <v>44</v>
      </c>
      <c r="J23" s="9" t="s">
        <v>45</v>
      </c>
      <c r="K23" s="9" t="s">
        <v>46</v>
      </c>
      <c r="L23" s="10">
        <v>1189065</v>
      </c>
    </row>
    <row r="24" spans="1:12" ht="38.25" x14ac:dyDescent="0.25">
      <c r="A24" s="9" t="s">
        <v>113</v>
      </c>
      <c r="B24" s="9" t="s">
        <v>110</v>
      </c>
      <c r="C24" s="9" t="s">
        <v>114</v>
      </c>
      <c r="D24" s="9" t="s">
        <v>115</v>
      </c>
      <c r="E24" s="9" t="s">
        <v>65</v>
      </c>
      <c r="F24" s="13">
        <v>46084</v>
      </c>
      <c r="G24" s="9" t="s">
        <v>134</v>
      </c>
      <c r="H24" s="9" t="s">
        <v>61</v>
      </c>
      <c r="I24" s="9" t="s">
        <v>44</v>
      </c>
      <c r="J24" s="9" t="s">
        <v>45</v>
      </c>
      <c r="K24" s="9" t="s">
        <v>46</v>
      </c>
      <c r="L24" s="10">
        <v>1838818</v>
      </c>
    </row>
    <row r="25" spans="1:12" ht="51" x14ac:dyDescent="0.25">
      <c r="A25" s="9" t="s">
        <v>66</v>
      </c>
      <c r="B25" s="9" t="s">
        <v>63</v>
      </c>
      <c r="C25" s="9" t="s">
        <v>73</v>
      </c>
      <c r="D25" s="9" t="s">
        <v>64</v>
      </c>
      <c r="E25" s="9" t="s">
        <v>65</v>
      </c>
      <c r="F25" s="13">
        <v>46072</v>
      </c>
      <c r="G25" s="9" t="s">
        <v>135</v>
      </c>
      <c r="H25" s="9" t="s">
        <v>61</v>
      </c>
      <c r="I25" s="9" t="s">
        <v>44</v>
      </c>
      <c r="J25" s="9" t="s">
        <v>45</v>
      </c>
      <c r="K25" s="9" t="s">
        <v>46</v>
      </c>
      <c r="L25" s="10">
        <v>2230083</v>
      </c>
    </row>
    <row r="26" spans="1:12" ht="25.5" x14ac:dyDescent="0.25">
      <c r="A26" s="9" t="s">
        <v>62</v>
      </c>
      <c r="B26" s="9" t="s">
        <v>57</v>
      </c>
      <c r="C26" s="9" t="s">
        <v>58</v>
      </c>
      <c r="D26" s="9" t="s">
        <v>67</v>
      </c>
      <c r="E26" s="9" t="s">
        <v>68</v>
      </c>
      <c r="F26" s="13">
        <v>46067</v>
      </c>
      <c r="G26" s="9" t="s">
        <v>136</v>
      </c>
      <c r="H26" s="9" t="s">
        <v>69</v>
      </c>
      <c r="I26" s="9" t="s">
        <v>44</v>
      </c>
      <c r="J26" s="9" t="s">
        <v>45</v>
      </c>
      <c r="K26" s="9" t="s">
        <v>46</v>
      </c>
      <c r="L26" s="10">
        <v>1309380</v>
      </c>
    </row>
    <row r="27" spans="1:12" ht="38.25" x14ac:dyDescent="0.25">
      <c r="A27" s="9" t="s">
        <v>163</v>
      </c>
      <c r="B27" s="9" t="s">
        <v>164</v>
      </c>
      <c r="C27" s="9" t="s">
        <v>65</v>
      </c>
      <c r="D27" s="9" t="s">
        <v>167</v>
      </c>
      <c r="E27" s="9" t="s">
        <v>65</v>
      </c>
      <c r="F27" s="13">
        <v>46084</v>
      </c>
      <c r="G27" s="9" t="s">
        <v>168</v>
      </c>
      <c r="H27" s="9" t="s">
        <v>69</v>
      </c>
      <c r="I27" s="9" t="s">
        <v>44</v>
      </c>
      <c r="J27" s="9" t="s">
        <v>45</v>
      </c>
      <c r="K27" s="9" t="s">
        <v>46</v>
      </c>
      <c r="L27" s="10">
        <v>1189065</v>
      </c>
    </row>
    <row r="28" spans="1:12" ht="51" x14ac:dyDescent="0.25">
      <c r="A28" s="9" t="s">
        <v>71</v>
      </c>
      <c r="B28" s="9" t="s">
        <v>63</v>
      </c>
      <c r="C28" s="9" t="s">
        <v>72</v>
      </c>
      <c r="D28" s="9" t="s">
        <v>70</v>
      </c>
      <c r="E28" s="9" t="s">
        <v>65</v>
      </c>
      <c r="F28" s="13">
        <v>46076</v>
      </c>
      <c r="G28" s="14" t="s">
        <v>137</v>
      </c>
      <c r="H28" s="9" t="s">
        <v>69</v>
      </c>
      <c r="I28" s="9" t="s">
        <v>44</v>
      </c>
      <c r="J28" s="9" t="s">
        <v>45</v>
      </c>
      <c r="K28" s="9" t="s">
        <v>46</v>
      </c>
      <c r="L28" s="10">
        <v>2230083</v>
      </c>
    </row>
    <row r="29" spans="1:12" ht="38.25" x14ac:dyDescent="0.25">
      <c r="A29" s="9" t="s">
        <v>76</v>
      </c>
      <c r="B29" s="9" t="s">
        <v>63</v>
      </c>
      <c r="C29" s="9" t="s">
        <v>77</v>
      </c>
      <c r="D29" s="9" t="s">
        <v>74</v>
      </c>
      <c r="E29" s="9" t="s">
        <v>65</v>
      </c>
      <c r="F29" s="13">
        <v>46078</v>
      </c>
      <c r="G29" s="9" t="s">
        <v>138</v>
      </c>
      <c r="H29" s="9" t="s">
        <v>75</v>
      </c>
      <c r="I29" s="9" t="s">
        <v>44</v>
      </c>
      <c r="J29" s="9" t="s">
        <v>45</v>
      </c>
      <c r="K29" s="9" t="s">
        <v>46</v>
      </c>
      <c r="L29" s="10">
        <v>2230083</v>
      </c>
    </row>
    <row r="30" spans="1:12" ht="38.25" x14ac:dyDescent="0.25">
      <c r="A30" s="9" t="s">
        <v>113</v>
      </c>
      <c r="B30" s="9" t="s">
        <v>110</v>
      </c>
      <c r="C30" s="9" t="s">
        <v>114</v>
      </c>
      <c r="D30" s="9" t="s">
        <v>116</v>
      </c>
      <c r="E30" s="9" t="s">
        <v>65</v>
      </c>
      <c r="F30" s="13">
        <v>46084</v>
      </c>
      <c r="G30" s="9" t="s">
        <v>139</v>
      </c>
      <c r="H30" s="9" t="s">
        <v>69</v>
      </c>
      <c r="I30" s="9" t="s">
        <v>44</v>
      </c>
      <c r="J30" s="9" t="s">
        <v>45</v>
      </c>
      <c r="K30" s="9" t="s">
        <v>46</v>
      </c>
      <c r="L30" s="10">
        <v>3091471</v>
      </c>
    </row>
    <row r="31" spans="1:12" ht="25.5" x14ac:dyDescent="0.25">
      <c r="A31" s="9" t="s">
        <v>62</v>
      </c>
      <c r="B31" s="9" t="s">
        <v>57</v>
      </c>
      <c r="C31" s="9" t="s">
        <v>58</v>
      </c>
      <c r="D31" s="9" t="s">
        <v>78</v>
      </c>
      <c r="E31" s="9" t="s">
        <v>79</v>
      </c>
      <c r="F31" s="13">
        <v>46080</v>
      </c>
      <c r="G31" s="9" t="s">
        <v>140</v>
      </c>
      <c r="H31" s="9" t="s">
        <v>80</v>
      </c>
      <c r="I31" s="9" t="s">
        <v>44</v>
      </c>
      <c r="J31" s="9" t="s">
        <v>45</v>
      </c>
      <c r="K31" s="9" t="s">
        <v>46</v>
      </c>
      <c r="L31" s="10">
        <v>1309380</v>
      </c>
    </row>
    <row r="32" spans="1:12" ht="25.5" x14ac:dyDescent="0.25">
      <c r="A32" s="9" t="s">
        <v>71</v>
      </c>
      <c r="B32" s="9" t="s">
        <v>63</v>
      </c>
      <c r="C32" s="9" t="s">
        <v>81</v>
      </c>
      <c r="D32" s="9" t="s">
        <v>82</v>
      </c>
      <c r="E32" s="9" t="s">
        <v>65</v>
      </c>
      <c r="F32" s="13">
        <v>46080</v>
      </c>
      <c r="G32" s="9" t="s">
        <v>141</v>
      </c>
      <c r="H32" s="9" t="s">
        <v>83</v>
      </c>
      <c r="I32" s="9" t="s">
        <v>44</v>
      </c>
      <c r="J32" s="9" t="s">
        <v>45</v>
      </c>
      <c r="K32" s="9" t="s">
        <v>46</v>
      </c>
      <c r="L32" s="10">
        <v>2230083</v>
      </c>
    </row>
    <row r="33" spans="1:12" ht="38.25" x14ac:dyDescent="0.25">
      <c r="A33" s="9" t="s">
        <v>113</v>
      </c>
      <c r="B33" s="9" t="s">
        <v>110</v>
      </c>
      <c r="C33" s="9" t="s">
        <v>114</v>
      </c>
      <c r="D33" s="9" t="s">
        <v>117</v>
      </c>
      <c r="E33" s="9" t="s">
        <v>65</v>
      </c>
      <c r="F33" s="13">
        <v>46084</v>
      </c>
      <c r="G33" s="9" t="s">
        <v>142</v>
      </c>
      <c r="H33" s="9" t="s">
        <v>83</v>
      </c>
      <c r="I33" s="9" t="s">
        <v>44</v>
      </c>
      <c r="J33" s="9" t="s">
        <v>45</v>
      </c>
      <c r="K33" s="9" t="s">
        <v>46</v>
      </c>
      <c r="L33" s="10">
        <v>1967535</v>
      </c>
    </row>
    <row r="34" spans="1:12" ht="26.45" customHeight="1" x14ac:dyDescent="0.25">
      <c r="A34" s="9" t="s">
        <v>87</v>
      </c>
      <c r="B34" s="9" t="s">
        <v>63</v>
      </c>
      <c r="C34" s="9" t="s">
        <v>84</v>
      </c>
      <c r="D34" s="9" t="s">
        <v>85</v>
      </c>
      <c r="E34" s="9" t="s">
        <v>65</v>
      </c>
      <c r="F34" s="13">
        <v>46070</v>
      </c>
      <c r="G34" s="9" t="s">
        <v>143</v>
      </c>
      <c r="H34" s="9" t="s">
        <v>86</v>
      </c>
      <c r="I34" s="9" t="s">
        <v>44</v>
      </c>
      <c r="J34" s="9" t="s">
        <v>45</v>
      </c>
      <c r="K34" s="9" t="s">
        <v>46</v>
      </c>
      <c r="L34" s="10">
        <v>991782</v>
      </c>
    </row>
    <row r="35" spans="1:12" ht="38.25" x14ac:dyDescent="0.25">
      <c r="A35" s="9" t="s">
        <v>71</v>
      </c>
      <c r="B35" s="9" t="s">
        <v>63</v>
      </c>
      <c r="C35" s="9" t="s">
        <v>88</v>
      </c>
      <c r="D35" s="9" t="s">
        <v>89</v>
      </c>
      <c r="E35" s="9" t="s">
        <v>65</v>
      </c>
      <c r="F35" s="13">
        <v>46093</v>
      </c>
      <c r="G35" s="9" t="s">
        <v>144</v>
      </c>
      <c r="H35" s="9" t="s">
        <v>90</v>
      </c>
      <c r="I35" s="9" t="s">
        <v>44</v>
      </c>
      <c r="J35" s="9" t="s">
        <v>45</v>
      </c>
      <c r="K35" s="9" t="s">
        <v>46</v>
      </c>
      <c r="L35" s="10">
        <v>734448</v>
      </c>
    </row>
    <row r="36" spans="1:12" ht="38.25" x14ac:dyDescent="0.25">
      <c r="A36" s="9" t="s">
        <v>71</v>
      </c>
      <c r="B36" s="9" t="s">
        <v>63</v>
      </c>
      <c r="C36" s="9" t="s">
        <v>88</v>
      </c>
      <c r="D36" s="9" t="s">
        <v>91</v>
      </c>
      <c r="E36" s="9" t="s">
        <v>65</v>
      </c>
      <c r="F36" s="13">
        <v>46070</v>
      </c>
      <c r="G36" s="9" t="s">
        <v>145</v>
      </c>
      <c r="H36" s="9" t="s">
        <v>92</v>
      </c>
      <c r="I36" s="9" t="s">
        <v>44</v>
      </c>
      <c r="J36" s="9" t="s">
        <v>45</v>
      </c>
      <c r="K36" s="9" t="s">
        <v>46</v>
      </c>
      <c r="L36" s="10">
        <v>734448</v>
      </c>
    </row>
    <row r="37" spans="1:12" ht="38.25" x14ac:dyDescent="0.25">
      <c r="A37" s="9" t="s">
        <v>71</v>
      </c>
      <c r="B37" s="9" t="s">
        <v>63</v>
      </c>
      <c r="C37" s="9" t="s">
        <v>88</v>
      </c>
      <c r="D37" s="9" t="s">
        <v>93</v>
      </c>
      <c r="E37" s="9" t="s">
        <v>65</v>
      </c>
      <c r="F37" s="13">
        <v>46070</v>
      </c>
      <c r="G37" s="9" t="s">
        <v>146</v>
      </c>
      <c r="H37" s="9" t="s">
        <v>94</v>
      </c>
      <c r="I37" s="9" t="s">
        <v>44</v>
      </c>
      <c r="J37" s="9" t="s">
        <v>45</v>
      </c>
      <c r="K37" s="9" t="s">
        <v>46</v>
      </c>
      <c r="L37" s="10">
        <v>734448</v>
      </c>
    </row>
    <row r="38" spans="1:12" ht="25.5" x14ac:dyDescent="0.25">
      <c r="A38" s="9" t="s">
        <v>97</v>
      </c>
      <c r="B38" s="9" t="s">
        <v>95</v>
      </c>
      <c r="C38" s="9" t="s">
        <v>95</v>
      </c>
      <c r="D38" s="9" t="s">
        <v>96</v>
      </c>
      <c r="E38" s="9" t="s">
        <v>65</v>
      </c>
      <c r="F38" s="13">
        <v>46092</v>
      </c>
      <c r="G38" s="9" t="s">
        <v>147</v>
      </c>
      <c r="H38" s="9" t="s">
        <v>86</v>
      </c>
      <c r="I38" s="9" t="s">
        <v>44</v>
      </c>
      <c r="J38" s="9" t="s">
        <v>45</v>
      </c>
      <c r="K38" s="9" t="s">
        <v>46</v>
      </c>
      <c r="L38" s="10">
        <v>1921684</v>
      </c>
    </row>
    <row r="39" spans="1:12" ht="38.25" x14ac:dyDescent="0.25">
      <c r="A39" s="12" t="s">
        <v>98</v>
      </c>
      <c r="B39" s="9" t="s">
        <v>57</v>
      </c>
      <c r="C39" s="9" t="s">
        <v>99</v>
      </c>
      <c r="D39" s="9" t="s">
        <v>100</v>
      </c>
      <c r="E39" s="9" t="s">
        <v>103</v>
      </c>
      <c r="F39" s="13">
        <v>46078</v>
      </c>
      <c r="G39" s="9" t="s">
        <v>148</v>
      </c>
      <c r="H39" s="9" t="s">
        <v>102</v>
      </c>
      <c r="I39" s="9" t="s">
        <v>44</v>
      </c>
      <c r="J39" s="9" t="s">
        <v>45</v>
      </c>
      <c r="K39" s="9" t="s">
        <v>46</v>
      </c>
      <c r="L39" s="10">
        <v>9005401</v>
      </c>
    </row>
    <row r="40" spans="1:12" ht="25.5" x14ac:dyDescent="0.25">
      <c r="A40" s="9" t="s">
        <v>104</v>
      </c>
      <c r="B40" s="9" t="s">
        <v>105</v>
      </c>
      <c r="C40" s="9" t="s">
        <v>106</v>
      </c>
      <c r="D40" s="9" t="s">
        <v>107</v>
      </c>
      <c r="E40" s="9" t="s">
        <v>101</v>
      </c>
      <c r="F40" s="13">
        <v>46079</v>
      </c>
      <c r="G40" s="9" t="s">
        <v>149</v>
      </c>
      <c r="H40" s="9" t="s">
        <v>108</v>
      </c>
      <c r="I40" s="9" t="s">
        <v>44</v>
      </c>
      <c r="J40" s="9" t="s">
        <v>45</v>
      </c>
      <c r="K40" s="9" t="s">
        <v>46</v>
      </c>
      <c r="L40" s="10">
        <v>2840134</v>
      </c>
    </row>
    <row r="41" spans="1:12" ht="25.5" x14ac:dyDescent="0.25">
      <c r="A41" s="9" t="s">
        <v>109</v>
      </c>
      <c r="B41" s="9" t="s">
        <v>110</v>
      </c>
      <c r="C41" s="9" t="s">
        <v>111</v>
      </c>
      <c r="D41" s="9" t="s">
        <v>112</v>
      </c>
      <c r="E41" s="9" t="s">
        <v>65</v>
      </c>
      <c r="F41" s="13">
        <v>46093</v>
      </c>
      <c r="G41" s="9" t="s">
        <v>150</v>
      </c>
      <c r="H41" s="9" t="s">
        <v>108</v>
      </c>
      <c r="I41" s="9" t="s">
        <v>44</v>
      </c>
      <c r="J41" s="9" t="s">
        <v>45</v>
      </c>
      <c r="K41" s="9" t="s">
        <v>46</v>
      </c>
      <c r="L41" s="10">
        <v>10991040</v>
      </c>
    </row>
    <row r="42" spans="1:12" ht="25.5" x14ac:dyDescent="0.25">
      <c r="A42" s="9" t="s">
        <v>121</v>
      </c>
      <c r="B42" s="9" t="s">
        <v>118</v>
      </c>
      <c r="C42" s="9" t="s">
        <v>119</v>
      </c>
      <c r="D42" s="9" t="s">
        <v>120</v>
      </c>
      <c r="E42" s="9" t="s">
        <v>65</v>
      </c>
      <c r="F42" s="13">
        <v>46079</v>
      </c>
      <c r="G42" s="9" t="s">
        <v>151</v>
      </c>
      <c r="H42" s="9" t="s">
        <v>108</v>
      </c>
      <c r="I42" s="9" t="s">
        <v>44</v>
      </c>
      <c r="J42" s="9" t="s">
        <v>45</v>
      </c>
      <c r="K42" s="9" t="s">
        <v>46</v>
      </c>
      <c r="L42" s="10">
        <v>1000450</v>
      </c>
    </row>
    <row r="43" spans="1:12" ht="153" x14ac:dyDescent="0.25">
      <c r="A43" s="9" t="s">
        <v>47</v>
      </c>
      <c r="B43" s="9" t="s">
        <v>50</v>
      </c>
      <c r="C43" s="9" t="s">
        <v>51</v>
      </c>
      <c r="D43" s="9" t="s">
        <v>48</v>
      </c>
      <c r="E43" s="9" t="s">
        <v>52</v>
      </c>
      <c r="F43" s="13">
        <v>46044</v>
      </c>
      <c r="G43" s="9" t="s">
        <v>171</v>
      </c>
      <c r="H43" s="9" t="s">
        <v>49</v>
      </c>
      <c r="I43" s="9" t="s">
        <v>44</v>
      </c>
      <c r="J43" s="9" t="s">
        <v>122</v>
      </c>
      <c r="K43" s="9" t="s">
        <v>46</v>
      </c>
      <c r="L43" s="10">
        <v>33999622</v>
      </c>
    </row>
    <row r="44" spans="1:12" ht="38.25" x14ac:dyDescent="0.25">
      <c r="A44" s="9" t="s">
        <v>158</v>
      </c>
      <c r="B44" s="9" t="s">
        <v>63</v>
      </c>
      <c r="C44" s="9" t="s">
        <v>95</v>
      </c>
      <c r="D44" s="9" t="s">
        <v>159</v>
      </c>
      <c r="E44" s="9" t="s">
        <v>65</v>
      </c>
      <c r="F44" s="13">
        <v>46069</v>
      </c>
      <c r="G44" s="9" t="s">
        <v>162</v>
      </c>
      <c r="H44" s="9" t="s">
        <v>160</v>
      </c>
      <c r="I44" s="9" t="s">
        <v>161</v>
      </c>
      <c r="J44" s="9" t="s">
        <v>45</v>
      </c>
      <c r="K44" s="9" t="s">
        <v>46</v>
      </c>
      <c r="L44" s="10">
        <v>9540037</v>
      </c>
    </row>
    <row r="45" spans="1:12" ht="29.25" customHeight="1" x14ac:dyDescent="0.25">
      <c r="A45" s="9"/>
      <c r="B45" s="9"/>
      <c r="C45" s="9"/>
      <c r="D45" s="9"/>
      <c r="E45" s="9"/>
      <c r="F45" s="13"/>
      <c r="G45" s="9"/>
      <c r="H45" s="9"/>
      <c r="I45" s="9"/>
      <c r="J45" s="9"/>
      <c r="K45" s="9"/>
      <c r="L45" s="10"/>
    </row>
    <row r="46" spans="1:12" ht="29.25" customHeight="1" x14ac:dyDescent="0.25">
      <c r="A46" s="9"/>
      <c r="B46" s="9"/>
      <c r="C46" s="9"/>
      <c r="D46" s="9"/>
      <c r="E46" s="9"/>
      <c r="F46" s="13"/>
      <c r="G46" s="9"/>
      <c r="H46" s="9"/>
      <c r="I46" s="9"/>
      <c r="J46" s="9"/>
      <c r="K46" s="9"/>
      <c r="L46" s="10"/>
    </row>
    <row r="47" spans="1:12" ht="29.25" customHeight="1" x14ac:dyDescent="0.25">
      <c r="A47" s="9"/>
      <c r="B47" s="9"/>
      <c r="C47" s="9"/>
      <c r="D47" s="9"/>
      <c r="E47" s="9"/>
      <c r="F47" s="13"/>
      <c r="G47" s="9"/>
      <c r="H47" s="9"/>
      <c r="I47" s="9"/>
      <c r="J47" s="9"/>
      <c r="K47" s="9"/>
      <c r="L47" s="10"/>
    </row>
    <row r="48" spans="1:12" ht="29.25" customHeight="1" x14ac:dyDescent="0.25">
      <c r="A48" s="9"/>
      <c r="B48" s="9"/>
      <c r="C48" s="9"/>
      <c r="D48" s="9"/>
      <c r="E48" s="9"/>
      <c r="F48" s="13"/>
      <c r="G48" s="9"/>
      <c r="H48" s="9"/>
      <c r="I48" s="9"/>
      <c r="J48" s="9"/>
      <c r="K48" s="9"/>
      <c r="L48" s="10"/>
    </row>
    <row r="49" spans="1:12" ht="16.5" customHeight="1" x14ac:dyDescent="0.25">
      <c r="A49" s="27" t="s">
        <v>34</v>
      </c>
      <c r="B49" s="27"/>
      <c r="C49" s="27"/>
      <c r="D49" s="27"/>
      <c r="E49" s="27"/>
      <c r="F49" s="27"/>
      <c r="G49" s="27"/>
      <c r="H49" s="27"/>
      <c r="I49" s="27"/>
      <c r="J49" s="28"/>
      <c r="K49" s="2" t="s">
        <v>19</v>
      </c>
      <c r="L49" s="16">
        <f>SUM(L18:L48)/1.19</f>
        <v>95105016.806722701</v>
      </c>
    </row>
    <row r="50" spans="1:12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16.5" customHeight="1" x14ac:dyDescent="0.25">
      <c r="A51" s="29" t="s">
        <v>20</v>
      </c>
      <c r="B51" s="30"/>
      <c r="C51" s="30"/>
      <c r="D51" s="31"/>
      <c r="E51" s="19" t="s">
        <v>21</v>
      </c>
      <c r="F51" s="19"/>
      <c r="G51" s="19"/>
      <c r="H51" s="19"/>
      <c r="I51" s="19"/>
      <c r="J51" s="19" t="s">
        <v>22</v>
      </c>
      <c r="K51" s="19"/>
      <c r="L51" s="19"/>
    </row>
    <row r="52" spans="1:12" ht="16.5" customHeight="1" x14ac:dyDescent="0.25">
      <c r="A52" s="20">
        <f>+COUNT(L18:L44)</f>
        <v>27</v>
      </c>
      <c r="B52" s="20"/>
      <c r="C52" s="20"/>
      <c r="D52" s="20"/>
      <c r="E52" s="24">
        <f>+L49</f>
        <v>95105016.806722701</v>
      </c>
      <c r="F52" s="24"/>
      <c r="G52" s="24"/>
      <c r="H52" s="24"/>
      <c r="I52" s="24"/>
      <c r="J52" s="24">
        <f>+E52*1.19</f>
        <v>113174970.00000001</v>
      </c>
      <c r="K52" s="24"/>
      <c r="L52" s="24"/>
    </row>
    <row r="53" spans="1:12" ht="16.5" customHeight="1" x14ac:dyDescent="0.25">
      <c r="A53" s="20"/>
      <c r="B53" s="20"/>
      <c r="C53" s="20"/>
      <c r="D53" s="20"/>
      <c r="E53" s="24"/>
      <c r="F53" s="24"/>
      <c r="G53" s="24"/>
      <c r="H53" s="24"/>
      <c r="I53" s="24"/>
      <c r="J53" s="24"/>
      <c r="K53" s="24"/>
      <c r="L53" s="24"/>
    </row>
    <row r="54" spans="1:12" ht="16.5" customHeight="1" x14ac:dyDescent="0.25">
      <c r="E54" s="25" t="s">
        <v>23</v>
      </c>
      <c r="F54" s="25"/>
      <c r="G54" s="25"/>
      <c r="H54" s="25"/>
      <c r="I54" s="25"/>
      <c r="J54" s="24">
        <f>SUM(J52:L53)</f>
        <v>113174970.00000001</v>
      </c>
      <c r="K54" s="24"/>
      <c r="L54" s="24"/>
    </row>
    <row r="56" spans="1:12" ht="17.25" customHeight="1" x14ac:dyDescent="0.25">
      <c r="A56" s="26" t="s">
        <v>174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8" spans="1:12" x14ac:dyDescent="0.25">
      <c r="A58" s="7" t="s">
        <v>24</v>
      </c>
      <c r="B58" s="5"/>
      <c r="C58" s="5"/>
    </row>
    <row r="59" spans="1:12" ht="56.25" customHeight="1" x14ac:dyDescent="0.25">
      <c r="A59" s="36"/>
      <c r="B59" s="36"/>
      <c r="C59" s="36"/>
      <c r="D59" s="5"/>
    </row>
    <row r="60" spans="1:12" x14ac:dyDescent="0.25">
      <c r="A60" s="34" t="s">
        <v>169</v>
      </c>
      <c r="B60" s="34"/>
      <c r="C60" s="5"/>
      <c r="D60" s="5"/>
    </row>
    <row r="61" spans="1:12" x14ac:dyDescent="0.25">
      <c r="A61" s="33" t="s">
        <v>123</v>
      </c>
      <c r="B61" s="33"/>
      <c r="C61" s="33"/>
      <c r="D61" s="5"/>
    </row>
    <row r="62" spans="1:12" x14ac:dyDescent="0.25">
      <c r="A62" s="33" t="s">
        <v>124</v>
      </c>
      <c r="B62" s="33"/>
      <c r="C62" s="5"/>
      <c r="D62" s="5"/>
    </row>
    <row r="63" spans="1:12" x14ac:dyDescent="0.25">
      <c r="A63" s="7"/>
      <c r="B63" s="5"/>
      <c r="C63" s="5"/>
      <c r="F63" s="7"/>
    </row>
    <row r="64" spans="1:12" x14ac:dyDescent="0.25">
      <c r="A64" s="7" t="s">
        <v>25</v>
      </c>
      <c r="B64" s="5"/>
      <c r="C64" s="5"/>
      <c r="F64" s="7" t="s">
        <v>25</v>
      </c>
    </row>
    <row r="65" spans="1:8" ht="56.25" customHeight="1" x14ac:dyDescent="0.25">
      <c r="A65" s="36"/>
      <c r="B65" s="36"/>
      <c r="C65" s="36"/>
      <c r="D65" s="5"/>
      <c r="F65" s="36"/>
      <c r="G65" s="36"/>
      <c r="H65" s="36"/>
    </row>
    <row r="66" spans="1:8" x14ac:dyDescent="0.25">
      <c r="A66" s="35" t="s">
        <v>26</v>
      </c>
      <c r="B66" s="35"/>
      <c r="C66" s="35"/>
      <c r="F66" s="35" t="s">
        <v>125</v>
      </c>
      <c r="G66" s="35"/>
      <c r="H66" s="35"/>
    </row>
    <row r="67" spans="1:8" x14ac:dyDescent="0.25">
      <c r="A67" s="5" t="s">
        <v>27</v>
      </c>
      <c r="B67" s="5"/>
      <c r="C67" s="5"/>
      <c r="F67" s="33" t="s">
        <v>126</v>
      </c>
      <c r="G67" s="33"/>
      <c r="H67" s="5"/>
    </row>
    <row r="68" spans="1:8" x14ac:dyDescent="0.25">
      <c r="A68" s="8"/>
      <c r="B68" s="5"/>
      <c r="C68" s="5"/>
    </row>
    <row r="69" spans="1:8" ht="56.25" customHeight="1" x14ac:dyDescent="0.25">
      <c r="A69" s="32"/>
      <c r="B69" s="32"/>
      <c r="C69" s="32"/>
      <c r="D69" s="5"/>
    </row>
    <row r="70" spans="1:8" x14ac:dyDescent="0.25">
      <c r="A70" s="15" t="s">
        <v>28</v>
      </c>
      <c r="B70" s="15"/>
      <c r="C70" s="15"/>
    </row>
    <row r="71" spans="1:8" x14ac:dyDescent="0.25">
      <c r="A71" s="5" t="s">
        <v>29</v>
      </c>
      <c r="B71" s="17" t="s">
        <v>172</v>
      </c>
      <c r="C71" s="5"/>
    </row>
    <row r="72" spans="1:8" ht="15" x14ac:dyDescent="0.25">
      <c r="A72" s="5" t="s">
        <v>30</v>
      </c>
      <c r="B72" s="18" t="s">
        <v>173</v>
      </c>
      <c r="C72" s="5"/>
    </row>
  </sheetData>
  <mergeCells count="42">
    <mergeCell ref="A69:C69"/>
    <mergeCell ref="A53:D53"/>
    <mergeCell ref="E53:I53"/>
    <mergeCell ref="A61:C61"/>
    <mergeCell ref="A60:B60"/>
    <mergeCell ref="A62:B62"/>
    <mergeCell ref="A66:C66"/>
    <mergeCell ref="F65:H65"/>
    <mergeCell ref="F66:H66"/>
    <mergeCell ref="F67:G67"/>
    <mergeCell ref="A59:C59"/>
    <mergeCell ref="A65:C65"/>
    <mergeCell ref="A13:C13"/>
    <mergeCell ref="D13:L13"/>
    <mergeCell ref="J54:L54"/>
    <mergeCell ref="E54:I54"/>
    <mergeCell ref="A56:L56"/>
    <mergeCell ref="A15:L15"/>
    <mergeCell ref="A50:L50"/>
    <mergeCell ref="A49:J49"/>
    <mergeCell ref="A51:D51"/>
    <mergeCell ref="E51:I51"/>
    <mergeCell ref="J51:L51"/>
    <mergeCell ref="J53:L53"/>
    <mergeCell ref="A52:D52"/>
    <mergeCell ref="E52:I52"/>
    <mergeCell ref="J52:L52"/>
    <mergeCell ref="A4:L4"/>
    <mergeCell ref="A6:C6"/>
    <mergeCell ref="D6:L6"/>
    <mergeCell ref="A7:C7"/>
    <mergeCell ref="D7:L7"/>
    <mergeCell ref="A11:C11"/>
    <mergeCell ref="D11:L11"/>
    <mergeCell ref="A12:C12"/>
    <mergeCell ref="D12:L12"/>
    <mergeCell ref="A8:C8"/>
    <mergeCell ref="D8:L8"/>
    <mergeCell ref="A9:C9"/>
    <mergeCell ref="D9:L9"/>
    <mergeCell ref="A10:C10"/>
    <mergeCell ref="D10:L10"/>
  </mergeCells>
  <phoneticPr fontId="6" type="noConversion"/>
  <dataValidations count="2">
    <dataValidation type="list" allowBlank="1" showInputMessage="1" showErrorMessage="1" sqref="I18:I48" xr:uid="{00000000-0002-0000-0000-000000000000}">
      <formula1>"DP,DRSP,DISP,SG"</formula1>
    </dataValidation>
    <dataValidation type="list" allowBlank="1" showInputMessage="1" showErrorMessage="1" sqref="J18:J48" xr:uid="{00000000-0002-0000-0000-000001000000}">
      <formula1>"Mantenimiento Preventivo, Mantenimiento Correctivo,Calibración, Calificación, Verificación Metrológica,Mantenimiento Preventivo y Verificación,Mantenimiento y Calificación"</formula1>
    </dataValidation>
  </dataValidations>
  <hyperlinks>
    <hyperlink ref="B72" r:id="rId1" xr:uid="{00000000-0004-0000-0000-000000000000}"/>
  </hyperlinks>
  <printOptions horizontalCentered="1"/>
  <pageMargins left="0.39370078740157483" right="0.39370078740157483" top="0.98425196850393704" bottom="0.98425196850393704" header="0.39370078740157483" footer="0.19685039370078741"/>
  <pageSetup scale="85" fitToHeight="0" orientation="landscape" r:id="rId2"/>
  <headerFooter>
    <oddHeader xml:space="preserve">&amp;C&amp;G
</oddHeader>
    <oddFooter>&amp;C&amp;"Arial Narrow,Normal"&amp;9&amp;G&amp;R&amp;"Arial Narrow,Normal"&amp;9Página &amp;P de &amp;N</oddFooter>
  </headerFooter>
  <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rupo_x0020_o_x0020_Dependencia xmlns="c55f4233-694a-42b1-bd72-cc55cefea4b3">Equipos de Laboratorio</Grupo_x0020_o_x0020_Dependencia>
    <LikesCount xmlns="http://schemas.microsoft.com/sharepoint/v3" xsi:nil="true"/>
    <C_x00f3_digo xmlns="c55f4233-694a-42b1-bd72-cc55cefea4b3">Salida y devolución de equipos e instrumentos de medición para OCM</C_x00f3_digo>
    <Bloque xmlns="c55f4233-694a-42b1-bd72-cc55cefea4b3" xsi:nil="true"/>
    <Ratings xmlns="http://schemas.microsoft.com/sharepoint/v3" xsi:nil="true"/>
    <Clasificaci_x00f3_n_x0020_de_x0020_Documento xmlns="c55f4233-694a-42b1-bd72-cc55cefea4b3">Transversales</Clasificaci_x00f3_n_x0020_de_x0020_Documento>
    <LikedBy xmlns="http://schemas.microsoft.com/sharepoint/v3">
      <UserInfo>
        <DisplayName/>
        <AccountId xsi:nil="true"/>
        <AccountType/>
      </UserInfo>
    </LikedBy>
    <Nivel_x0020_de_x0020_Proceso xmlns="c55f4233-694a-42b1-bd72-cc55cefea4b3">Apoyo</Nivel_x0020_de_x0020_Proceso>
    <Tipo_x0020_de_x0020_Documento xmlns="c55f4233-694a-42b1-bd72-cc55cefea4b3">Formatos</Tipo_x0020_de_x0020_Documento>
    <Proceso xmlns="c55f4233-694a-42b1-bd72-cc55cefea4b3">A04 - Equipos de Laboratorio</Proceso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B9ECF0223A2846BE5B0D1FEF5C8D7B" ma:contentTypeVersion="15" ma:contentTypeDescription="Crear nuevo documento." ma:contentTypeScope="" ma:versionID="8034869cb59d31cac9138aeab0d43d16">
  <xsd:schema xmlns:xsd="http://www.w3.org/2001/XMLSchema" xmlns:xs="http://www.w3.org/2001/XMLSchema" xmlns:p="http://schemas.microsoft.com/office/2006/metadata/properties" xmlns:ns1="c55f4233-694a-42b1-bd72-cc55cefea4b3" xmlns:ns2="http://schemas.microsoft.com/sharepoint/v3" xmlns:ns3="3bfbf733-a6c3-488d-a481-abc1b690c7db" xmlns:ns4="dc5999f7-1524-496f-baca-999f8631e659" targetNamespace="http://schemas.microsoft.com/office/2006/metadata/properties" ma:root="true" ma:fieldsID="e98a2816a05273538d2de02ab9b974e0" ns1:_="" ns2:_="" ns3:_="" ns4:_="">
    <xsd:import namespace="c55f4233-694a-42b1-bd72-cc55cefea4b3"/>
    <xsd:import namespace="http://schemas.microsoft.com/sharepoint/v3"/>
    <xsd:import namespace="3bfbf733-a6c3-488d-a481-abc1b690c7db"/>
    <xsd:import namespace="dc5999f7-1524-496f-baca-999f8631e659"/>
    <xsd:element name="properties">
      <xsd:complexType>
        <xsd:sequence>
          <xsd:element name="documentManagement">
            <xsd:complexType>
              <xsd:all>
                <xsd:element ref="ns1:Nivel_x0020_de_x0020_Proceso" minOccurs="0"/>
                <xsd:element ref="ns1:Proceso"/>
                <xsd:element ref="ns1:Tipo_x0020_de_x0020_Documento" minOccurs="0"/>
                <xsd:element ref="ns1:Clasificaci_x00f3_n_x0020_de_x0020_Documento" minOccurs="0"/>
                <xsd:element ref="ns1:C_x00f3_digo" minOccurs="0"/>
                <xsd:element ref="ns1:Bloque" minOccurs="0"/>
                <xsd:element ref="ns1:Grupo_x0020_o_x0020_Dependencia" minOccurs="0"/>
                <xsd:element ref="ns3:_dlc_DocIdUrl" minOccurs="0"/>
                <xsd:element ref="ns3:_dlc_DocIdPersistId" minOccurs="0"/>
                <xsd:element ref="ns3:_dlc_DocId" minOccurs="0"/>
                <xsd:element ref="ns2:AverageRating" minOccurs="0"/>
                <xsd:element ref="ns2:RatingCount" minOccurs="0"/>
                <xsd:element ref="ns2:RatedBy" minOccurs="0"/>
                <xsd:element ref="ns2:Ratings" minOccurs="0"/>
                <xsd:element ref="ns2:LikesCount" minOccurs="0"/>
                <xsd:element ref="ns2:LikedBy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4233-694a-42b1-bd72-cc55cefea4b3" elementFormDefault="qualified">
    <xsd:import namespace="http://schemas.microsoft.com/office/2006/documentManagement/types"/>
    <xsd:import namespace="http://schemas.microsoft.com/office/infopath/2007/PartnerControls"/>
    <xsd:element name="Nivel_x0020_de_x0020_Proceso" ma:index="0" nillable="true" ma:displayName="Nivel de Proceso" ma:format="Dropdown" ma:internalName="Nivel_x0020_de_x0020_Proceso">
      <xsd:simpleType>
        <xsd:restriction base="dms:Choice">
          <xsd:enumeration value="Estratégicos"/>
          <xsd:enumeration value="Apoyo"/>
          <xsd:enumeration value="Misionales"/>
          <xsd:enumeration value="Control Institucional"/>
        </xsd:restriction>
      </xsd:simpleType>
    </xsd:element>
    <xsd:element name="Proceso" ma:index="1" ma:displayName="Proceso" ma:format="Dropdown" ma:internalName="Proceso">
      <xsd:simpleType>
        <xsd:restriction base="dms:Choice">
          <xsd:enumeration value="A01 – Gestión Humana"/>
          <xsd:enumeration value="A02 – Adquisición de Bienes y Servicios"/>
          <xsd:enumeration value="A03 – Gestión Documental"/>
          <xsd:enumeration value="A04 - Equipos de Laboratorio"/>
          <xsd:enumeration value="A05 – Gestión Ambiental"/>
          <xsd:enumeration value="A07 – Gestión Jurídica"/>
          <xsd:enumeration value="A08 – Atención al Ciudadano"/>
          <xsd:enumeration value="A09 – Gestión Financiera"/>
          <xsd:enumeration value="A10 Recursos Físicos"/>
          <xsd:enumeration value="D01 – Planeación Institucional"/>
          <xsd:enumeration value="D02 – Gestión de Calidad"/>
          <xsd:enumeration value="D03 – Comunicación Institucional"/>
          <xsd:enumeration value="D04 – Tecnologías de Información y Comunicación"/>
          <xsd:enumeration value="E01 – Control Institucional"/>
          <xsd:enumeration value="R01 – Redes en Salud Pública"/>
          <xsd:enumeration value="R02 – Vigilancia y Análisis del Riesgo en Salud Pública"/>
          <xsd:enumeration value="R03 – Investigación en Salud Pública"/>
          <xsd:enumeration value="R04 – Producción"/>
          <xsd:enumeration value="R05 – Observatorio Nacional de Salud"/>
        </xsd:restriction>
      </xsd:simpleType>
    </xsd:element>
    <xsd:element name="Tipo_x0020_de_x0020_Documento" ma:index="3" nillable="true" ma:displayName="Tipo de Documento" ma:format="Dropdown" ma:internalName="Tipo_x0020_de_x0020_Documento">
      <xsd:simpleType>
        <xsd:restriction base="dms:Choice">
          <xsd:enumeration value="Caracterización"/>
          <xsd:enumeration value="Formatos"/>
          <xsd:enumeration value="Instructivos"/>
          <xsd:enumeration value="Manuales"/>
          <xsd:enumeration value="Métodos de ensayo"/>
          <xsd:enumeration value="Plantilla"/>
          <xsd:enumeration value="Plantillas"/>
          <xsd:enumeration value="Procedimientos"/>
        </xsd:restriction>
      </xsd:simpleType>
    </xsd:element>
    <xsd:element name="Clasificaci_x00f3_n_x0020_de_x0020_Documento" ma:index="4" nillable="true" ma:displayName="Clasificación de Documento" ma:format="Dropdown" ma:internalName="Clasificaci_x00f3_n_x0020_de_x0020_Documento">
      <xsd:simpleType>
        <xsd:restriction base="dms:Choice">
          <xsd:enumeration value="Específicos"/>
          <xsd:enumeration value="Transversales"/>
        </xsd:restriction>
      </xsd:simpleType>
    </xsd:element>
    <xsd:element name="C_x00f3_digo" ma:index="5" nillable="true" ma:displayName="Nombre." ma:internalName="C_x00f3_digo">
      <xsd:simpleType>
        <xsd:restriction base="dms:Text">
          <xsd:maxLength value="255"/>
        </xsd:restriction>
      </xsd:simpleType>
    </xsd:element>
    <xsd:element name="Bloque" ma:index="6" nillable="true" ma:displayName="Bloque" ma:internalName="Bloque">
      <xsd:simpleType>
        <xsd:restriction base="dms:Text">
          <xsd:maxLength value="255"/>
        </xsd:restriction>
      </xsd:simpleType>
    </xsd:element>
    <xsd:element name="Grupo_x0020_o_x0020_Dependencia" ma:index="7" nillable="true" ma:displayName="Grupo o Dependencia" ma:internalName="Grupo_x0020_o_x0020_Dependenci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18" nillable="true" ma:displayName="Clasificación (0-5)" ma:decimals="2" ma:description="Valor promedio de todas las clasificaciones que se han enviado" ma:internalName="AverageRating" ma:readOnly="true">
      <xsd:simpleType>
        <xsd:restriction base="dms:Number"/>
      </xsd:simpleType>
    </xsd:element>
    <xsd:element name="RatingCount" ma:index="19" nillable="true" ma:displayName="Número de clasificaciones" ma:decimals="0" ma:description="Número de clasificaciones enviado" ma:internalName="RatingCount" ma:readOnly="true">
      <xsd:simpleType>
        <xsd:restriction base="dms:Number"/>
      </xsd:simpleType>
    </xsd:element>
    <xsd:element name="RatedBy" ma:index="20" nillable="true" ma:displayName="Valorado por" ma:description="Los usuarios valoraron el elemento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21" nillable="true" ma:displayName="Valoraciones de usuario" ma:description="Valoraciones de usuario para el elemento" ma:hidden="true" ma:internalName="Ratings">
      <xsd:simpleType>
        <xsd:restriction base="dms:Note"/>
      </xsd:simpleType>
    </xsd:element>
    <xsd:element name="LikesCount" ma:index="22" nillable="true" ma:displayName="Número de Me gusta" ma:internalName="LikesCount">
      <xsd:simpleType>
        <xsd:restriction base="dms:Unknown"/>
      </xsd:simpleType>
    </xsd:element>
    <xsd:element name="LikedBy" ma:index="23" nillable="true" ma:displayName="Gusta a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bf733-a6c3-488d-a481-abc1b690c7db" elementFormDefault="qualified">
    <xsd:import namespace="http://schemas.microsoft.com/office/2006/documentManagement/types"/>
    <xsd:import namespace="http://schemas.microsoft.com/office/infopath/2007/PartnerControls"/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15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999f7-1524-496f-baca-999f8631e659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e contenido"/>
        <xsd:element ref="dc:title" minOccurs="0" maxOccurs="1" ma:index="8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6458D65-FF00-43B4-814D-19D353990E7C}">
  <ds:schemaRefs>
    <ds:schemaRef ds:uri="http://purl.org/dc/elements/1.1/"/>
    <ds:schemaRef ds:uri="http://schemas.microsoft.com/office/2006/metadata/properties"/>
    <ds:schemaRef ds:uri="3bfbf733-a6c3-488d-a481-abc1b690c7db"/>
    <ds:schemaRef ds:uri="http://schemas.microsoft.com/sharepoint/v3"/>
    <ds:schemaRef ds:uri="http://purl.org/dc/terms/"/>
    <ds:schemaRef ds:uri="dc5999f7-1524-496f-baca-999f8631e6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55f4233-694a-42b1-bd72-cc55cefea4b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C10274-14FE-48B6-A7A2-ED8946D8DB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5f4233-694a-42b1-bd72-cc55cefea4b3"/>
    <ds:schemaRef ds:uri="http://schemas.microsoft.com/sharepoint/v3"/>
    <ds:schemaRef ds:uri="3bfbf733-a6c3-488d-a481-abc1b690c7db"/>
    <ds:schemaRef ds:uri="dc5999f7-1524-496f-baca-999f8631e6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365031-8028-4BED-988B-36DBB298171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E88855-8C57-465E-898F-86B71EC9BCD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8E6C167-56D9-4B4B-9BD2-5417E094C1E3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FOR-A04.0000-031</vt:lpstr>
      <vt:lpstr>'FOR-A04.0000-031'!Área_de_impresión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driveraj</dc:creator>
  <cp:lastModifiedBy>PROYECTOS SNAIRE</cp:lastModifiedBy>
  <cp:lastPrinted>2023-12-26T20:43:17Z</cp:lastPrinted>
  <dcterms:created xsi:type="dcterms:W3CDTF">2011-09-13T19:24:36Z</dcterms:created>
  <dcterms:modified xsi:type="dcterms:W3CDTF">2026-04-10T13:25:49Z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0x010100AB2DDFA1C049FC4D822B4BE19832A187</vt:lpwstr>
  </property>
  <property fmtid="{D5CDD505-2E9C-101B-9397-08002B2CF9AE}" pid="3" name="Clasificación del Documento">
    <vt:lpwstr>Transversales</vt:lpwstr>
  </property>
  <property fmtid="{D5CDD505-2E9C-101B-9397-08002B2CF9AE}" pid="4" name="xd_Signature">
    <vt:lpwstr/>
  </property>
  <property fmtid="{D5CDD505-2E9C-101B-9397-08002B2CF9AE}" pid="5" name="TemplateUrl">
    <vt:lpwstr/>
  </property>
  <property fmtid="{D5CDD505-2E9C-101B-9397-08002B2CF9AE}" pid="6" name="Order">
    <vt:lpwstr>513900.000000000</vt:lpwstr>
  </property>
  <property fmtid="{D5CDD505-2E9C-101B-9397-08002B2CF9AE}" pid="7" name="xd_ProgID">
    <vt:lpwstr/>
  </property>
  <property fmtid="{D5CDD505-2E9C-101B-9397-08002B2CF9AE}" pid="8" name="_dlc_DocIdPersistId">
    <vt:lpwstr/>
  </property>
  <property fmtid="{D5CDD505-2E9C-101B-9397-08002B2CF9AE}" pid="9" name="_dlc_DocId">
    <vt:lpwstr>AVMXRNAJRR5T-1206118410-5139</vt:lpwstr>
  </property>
  <property fmtid="{D5CDD505-2E9C-101B-9397-08002B2CF9AE}" pid="10" name="_dlc_DocIdUrl">
    <vt:lpwstr>http://intranet.ins.gov.co/sig/_layouts/15/DocIdRedir.aspx?ID=AVMXRNAJRR5T-1206118410-5139, AVMXRNAJRR5T-1206118410-5139</vt:lpwstr>
  </property>
  <property fmtid="{D5CDD505-2E9C-101B-9397-08002B2CF9AE}" pid="11" name="_dlc_DocIdItemGuid">
    <vt:lpwstr>017e650c-7bee-46d1-95b5-a6e2f119513e</vt:lpwstr>
  </property>
  <property fmtid="{D5CDD505-2E9C-101B-9397-08002B2CF9AE}" pid="12" name="_SourceUrl">
    <vt:lpwstr/>
  </property>
  <property fmtid="{D5CDD505-2E9C-101B-9397-08002B2CF9AE}" pid="13" name="_SharedFileIndex">
    <vt:lpwstr/>
  </property>
</Properties>
</file>